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Lilya\Контроль\Рішення\сесія\Зміни КМЗ 2021\липень\"/>
    </mc:Choice>
  </mc:AlternateContent>
  <bookViews>
    <workbookView xWindow="0" yWindow="0" windowWidth="20490" windowHeight="7245"/>
  </bookViews>
  <sheets>
    <sheet name="заходи  на 02.07.21 (2)" sheetId="5" r:id="rId1"/>
  </sheets>
  <externalReferences>
    <externalReference r:id="rId2"/>
  </externalReferences>
  <definedNames>
    <definedName name="RangeToPoke" localSheetId="0">#REF!</definedName>
    <definedName name="RangeToPoke">#REF!</definedName>
    <definedName name="we" localSheetId="0">'[1]7бт3010'!#REF!</definedName>
    <definedName name="we">'[1]7бт3010'!#REF!</definedName>
    <definedName name="_xlnm.Database" localSheetId="0">#REF!</definedName>
    <definedName name="_xlnm.Database">#REF!</definedName>
    <definedName name="_xlnm.Print_Titles" localSheetId="0">'заходи  на 02.07.21 (2)'!$8:$9</definedName>
    <definedName name="_xlnm.Print_Area" localSheetId="0">'заходи  на 02.07.21 (2)'!$A$1:$D$100</definedName>
    <definedName name="спец" localSheetId="0">'[1]7бт3010'!#REF!</definedName>
    <definedName name="спец">'[1]7бт3010'!#REF!</definedName>
  </definedNames>
  <calcPr calcId="162913"/>
</workbook>
</file>

<file path=xl/calcChain.xml><?xml version="1.0" encoding="utf-8"?>
<calcChain xmlns="http://schemas.openxmlformats.org/spreadsheetml/2006/main">
  <c r="C56" i="5" l="1"/>
  <c r="B6" i="5"/>
</calcChain>
</file>

<file path=xl/sharedStrings.xml><?xml version="1.0" encoding="utf-8"?>
<sst xmlns="http://schemas.openxmlformats.org/spreadsheetml/2006/main" count="164" uniqueCount="122">
  <si>
    <t>ЗАХОДИ</t>
  </si>
  <si>
    <t>Дата</t>
  </si>
  <si>
    <t>Виконавець</t>
  </si>
  <si>
    <t>Лютий</t>
  </si>
  <si>
    <t>Квітень</t>
  </si>
  <si>
    <t>Травень</t>
  </si>
  <si>
    <t>Червень</t>
  </si>
  <si>
    <t>Серпень</t>
  </si>
  <si>
    <t>Вересень</t>
  </si>
  <si>
    <t>Жовтень</t>
  </si>
  <si>
    <t>Грудень</t>
  </si>
  <si>
    <t>Разом:</t>
  </si>
  <si>
    <t>2. Проведення та підтримка міжнародних, всеукраїнських, обласних, міських фестивалів та інших заходів</t>
  </si>
  <si>
    <t>Заходи до Дня міста, в тому числі:</t>
  </si>
  <si>
    <t>3.Протягом року</t>
  </si>
  <si>
    <t xml:space="preserve">Управління культури міської ради </t>
  </si>
  <si>
    <t>Управління культури міської ради</t>
  </si>
  <si>
    <t>Фестиваль дитячого кіно "Кінокалейдоскоп" (заходи в рамках Міжнародного фестивалю аматорського кіно «Кінокімерія», у т.ч. показ відеоробіт та нагородження переможців у кіноконцертному залі "Ювілейний")</t>
  </si>
  <si>
    <t>Березень</t>
  </si>
  <si>
    <t>Перша декада</t>
  </si>
  <si>
    <t>Заходи  до Дня Конституції України</t>
  </si>
  <si>
    <t>Міський фестиваль "Етно-фест"</t>
  </si>
  <si>
    <t>Міський фестиваль "Молодіжний квартал"</t>
  </si>
  <si>
    <t>Міський фестиваль "Казка у моєму місті"</t>
  </si>
  <si>
    <t>Назва заходу</t>
  </si>
  <si>
    <t>Управління культури міської ради; міська спілка ветеранів Афганістану (за згодою)</t>
  </si>
  <si>
    <t>Управління культури міської ради; навчально-естетичний комплекс "Художня школа" (за згодою)</t>
  </si>
  <si>
    <t>Управління культури міської ради; громадські організації (за згодою)</t>
  </si>
  <si>
    <t>Управління культури міської ради; комунальне підприємство "Кіновідеопрокат" (за згодою)</t>
  </si>
  <si>
    <t>Управління культури міської ради; міська рада ветеранів (за згодою)</t>
  </si>
  <si>
    <t>Управління культури міської ради; громадські організації національно-патріотичного спрямування (за згодою)</t>
  </si>
  <si>
    <t>Управління культури міської ради; громадські організації "Союз.Чорнобиль.Україна", "Афганці Чорнобиля" (за згодою)</t>
  </si>
  <si>
    <t>Третя декада</t>
  </si>
  <si>
    <t>_________________</t>
  </si>
  <si>
    <r>
      <rPr>
        <sz val="26"/>
        <color indexed="8"/>
        <rFont val="Times New Roman"/>
        <family val="1"/>
        <charset val="204"/>
      </rPr>
      <t>1. Заходи щодо відзначення пам</t>
    </r>
    <r>
      <rPr>
        <sz val="26"/>
        <color indexed="8"/>
        <rFont val="Calibri"/>
        <family val="2"/>
        <charset val="204"/>
      </rPr>
      <t>'</t>
    </r>
    <r>
      <rPr>
        <sz val="26"/>
        <color indexed="8"/>
        <rFont val="Times New Roman"/>
        <family val="1"/>
        <charset val="204"/>
      </rPr>
      <t>ятних дат,  державних та професійних свят</t>
    </r>
  </si>
  <si>
    <t xml:space="preserve">Управління культури міської ради; громадські організації (за згодою) </t>
  </si>
  <si>
    <t>ВСЬОГО:</t>
  </si>
  <si>
    <t>Продовження додатка</t>
  </si>
  <si>
    <t xml:space="preserve">Заходи до річниці визволення м.Херсона від нацистів </t>
  </si>
  <si>
    <t xml:space="preserve">Заходи до Дня працівників культури та майстрів народного мистецтва (урочистість та концертна програма, нагородження відзнаками працівників галузі культури)           </t>
  </si>
  <si>
    <t>Перша  декада</t>
  </si>
  <si>
    <t>Заходи до Дня Державного Прапора України (урочиста церемонія підняття Державного Прапора України). Урочистості  до Дня Незалежності України</t>
  </si>
  <si>
    <t>Міські заходи в рамках XXIII Міжнародного театрального фестивалю «Мельпомена Таврії»</t>
  </si>
  <si>
    <t xml:space="preserve"> щодо реалізації Міської програми культурно-масових, мистецьких заходів і підтримки заходів у рамках проведення міжнародних, всеукраїнських, міських фестивалів і конкурсів на 2021 рік</t>
  </si>
  <si>
    <t>Євразійська асоціація театрів</t>
  </si>
  <si>
    <t>Передсвятковий ярмарок до Великодня</t>
  </si>
  <si>
    <t>Фестиваль "Джаз на Суворова"</t>
  </si>
  <si>
    <t>Фестиваль сучасного мистецтва "Міцелій"</t>
  </si>
  <si>
    <t xml:space="preserve">Технічне забезпечення святкових заходів на території міста Херсона </t>
  </si>
  <si>
    <t>Фестиваль "Херсон Fest"</t>
  </si>
  <si>
    <t>Створення муралів</t>
  </si>
  <si>
    <t>Міський фестиваль "Перлина Таврії"</t>
  </si>
  <si>
    <t>Заходи до Дня спротиву окупації Автономної Республіки Крим та міста Севастополя</t>
  </si>
  <si>
    <t xml:space="preserve">Заходи до Дня вшанування учасників бойових дій на території інших держав </t>
  </si>
  <si>
    <t>Заходи до Дня Героїв Небесної Сотні</t>
  </si>
  <si>
    <t>Заходи до Дня скорботи та вшанування пам'яті жертв війни в Україні</t>
  </si>
  <si>
    <t>Управління культури міської ради; організаційний комітет фестивалю (за згодою)</t>
  </si>
  <si>
    <t>Відкритий фестиваль-конкурс вокального мистецтва "На крилах пісні!"</t>
  </si>
  <si>
    <t>Управління культури міської ради; громадська організація  "ХерсON"</t>
  </si>
  <si>
    <t>Всеукраїнський фестиваль циркового мистецтва</t>
  </si>
  <si>
    <t>Управління культури міської ради; циркова студія "Джин Рох"(за згодою)</t>
  </si>
  <si>
    <t>Заходи до Міжнародного дня пам'яті жертв радіаційних аварій і катастроф (35 роковина від дня трагедії)</t>
  </si>
  <si>
    <t>Регіональний фестиваль "Херсонський колорит"</t>
  </si>
  <si>
    <t xml:space="preserve">Заходи до Дня пам’яті жертв голодоморів в Україні </t>
  </si>
  <si>
    <t>Регіональний фестиваль "Свято Масниці"</t>
  </si>
  <si>
    <t>Управління культури міської ради; обласний академічний музично-драматичний театр ім. М. Куліша (за згодою)</t>
  </si>
  <si>
    <t>Управління культури міської ради; дирекція фестивалю (за згодою)</t>
  </si>
  <si>
    <t>Фестиваль художників, фотохудожників, літераторів</t>
  </si>
  <si>
    <t>До Дня Європи в Україні:</t>
  </si>
  <si>
    <t>Міжнародна літня школа талановитих дітей (навчання та майстер-класи, обмін досвідом, організація дозвілля та відпочинку)</t>
  </si>
  <si>
    <t xml:space="preserve">Мультидисциплінарний міжнародний фестиваль сучасного мистецтва "Dream Gogolfest" </t>
  </si>
  <si>
    <t>Управління культури міської ради; комунальне підприємство "Херсонський міський будинок ветеранів"</t>
  </si>
  <si>
    <t xml:space="preserve">Управління культури міської ради; інші виконавчі органи міської ради </t>
  </si>
  <si>
    <t>Фінансова підтримка комунального підприємства "Херсонський міський будинок ветеранів" (І квартал)</t>
  </si>
  <si>
    <t>Заходи до Дня пам'яті жертв депортації кримськотатарського народу</t>
  </si>
  <si>
    <t>Додаток                                                                                                                                 до Міської програми культурно-масових, мистецьких заходів і підтримки                  заходів у рамках проведення міжнародних, всеукраїнських, міських                           фестивалів і конкурсів на 2021 рік</t>
  </si>
  <si>
    <t xml:space="preserve">Заходи до дня народження Т.Г. Шевченка </t>
  </si>
  <si>
    <t>Управління культури міської ради; благодійна організація «Кримськотатарський культурно-спортивний центр "Куреш"» (за згодою)</t>
  </si>
  <si>
    <t>Урочистий мітинг, концертна програма, інші заходи до Дня пам’яті та примирення, 76-ої річниці  перемоги над нацизмом у Другій світовій війні (на виконання Закону України «Про увічнення перемоги над нацизмом у Другій світовій війні 1939-1945 років»)</t>
  </si>
  <si>
    <t>23 – 24</t>
  </si>
  <si>
    <t>Управління культури міської ради;  молодіжні організації; об'єднання майстрів декоративно-ужиткового мистецтва та ініціативні групи (за згодою)</t>
  </si>
  <si>
    <t>13 – 14</t>
  </si>
  <si>
    <t xml:space="preserve">Всеукраїнський  фестиваль-конкурс сучасного мистецтва
"Я – творець свого міста"
</t>
  </si>
  <si>
    <t>Квітень – червень</t>
  </si>
  <si>
    <t>Травень – червень</t>
  </si>
  <si>
    <t>Церемонія  відкриття Дня міста</t>
  </si>
  <si>
    <t>Регіональний фестиваль "Скіфська пектораль" (До дня Покрови Пресвятої Богородиці)</t>
  </si>
  <si>
    <t>Управління культури міської ради; Центральна бібліотека ім. Лесі Українки</t>
  </si>
  <si>
    <t>Міський фестиваль "Suvorov street fest"</t>
  </si>
  <si>
    <t>Цикл різдвяних та новорічних свят: регіональний фестиваль "Різдвяний Херсон"</t>
  </si>
  <si>
    <t>Управління культури міської ради; управління освіти міської ради; відділ з питань сім`ї Херсонської єпархії Української православної церкви (за згодою)</t>
  </si>
  <si>
    <t>Міжнародний день корінних народів світу (концертна програма)</t>
  </si>
  <si>
    <t>Тиждень дитячої музики в рамках Міжнародного фестивалю  камерної та симфонічної музики "Амадеус" (концертні виступи кращих учнів мистецьких шкіл м.Херсона в супроводі камерного оркестру обласної філармонії)</t>
  </si>
  <si>
    <t xml:space="preserve">Міжнародний інтернет-конкурс "Ілюстрація до народної казки" </t>
  </si>
  <si>
    <t>V  Міський  конкурс літературної творчості ім. Миколи Братана</t>
  </si>
  <si>
    <t>Зустріч міжнародних офіційних делегацій</t>
  </si>
  <si>
    <t xml:space="preserve">        08 – 09</t>
  </si>
  <si>
    <t xml:space="preserve"> Управління культури міської ради; благодійна організація «Кримськотатарський культурно-спортивний центр "Куреш"» (за згодою)</t>
  </si>
  <si>
    <t>Управління культури міської ради; благодійна організація «Кримськотатарський культурно-спортивний центр "Куреш"»</t>
  </si>
  <si>
    <t>Управління культури міської ради; будинки культури та клуби міста; творчі громадські організації (за згодою)</t>
  </si>
  <si>
    <t>Управління культури міської ради; обласний академічний музично-драматичний театр ім. М. Куліша; громадські організації (за згодою)</t>
  </si>
  <si>
    <t>Управління культури міської ради; мистецькі школи міста; Херсонська обласна філармонія (за згодою)</t>
  </si>
  <si>
    <t>Управління культури міської ради; управління освіти міської ради; Херсонське комунальне підприємство "Кіновідеопрокат" (за згодою)</t>
  </si>
  <si>
    <t>Управління культури міської ради; Дитяча музична школа №1 (за згодою)</t>
  </si>
  <si>
    <t xml:space="preserve">Управління культури міської ради; обласний академічний музично-драматичний театр  ім. М. Куліша (за згодою) </t>
  </si>
  <si>
    <t>Управління культури міської ради; обласний академічний музично-драматичний театр ім. М. Куліша, громадські організації (за згодою)</t>
  </si>
  <si>
    <t>Управління культури міської ради; громадські організації: «Центр культурного розвитку "Тотем"», «Культурний центр "Україна-Литва"» (за згодою)</t>
  </si>
  <si>
    <t>Відбірковий тур XV Міського відкритого фестивалю дитячої творчості  "Острів Різдва"</t>
  </si>
  <si>
    <t>Управління культури міської ради  (спільно з Департаментом реалізації гуманітарної політики обласної державної адміністрації, за згодою)</t>
  </si>
  <si>
    <t>Управління культури міської ради (спільно з Департаментом реалізації гуманітарної політики обласної державної адміністрації, за згодою)</t>
  </si>
  <si>
    <t>жовтень</t>
  </si>
  <si>
    <r>
      <rPr>
        <i/>
        <sz val="26"/>
        <color rgb="FF000000"/>
        <rFont val="Times New Roman"/>
        <family val="1"/>
        <charset val="204"/>
      </rPr>
      <t>Вересень</t>
    </r>
    <r>
      <rPr>
        <sz val="26"/>
        <color indexed="8"/>
        <rFont val="Times New Roman"/>
        <family val="1"/>
        <charset val="204"/>
      </rPr>
      <t xml:space="preserve"> –</t>
    </r>
  </si>
  <si>
    <t>Фінансування (бюджет Херсонської міської територіальної громади, грн)</t>
  </si>
  <si>
    <t>Міський фестиваль "Ретро-фест"</t>
  </si>
  <si>
    <t>Святкові програми на території мікрорайонів міста Херсона</t>
  </si>
  <si>
    <t>Святкові заходи на території селищ та сіл міської територіальної громади</t>
  </si>
  <si>
    <t>Спортивно-видовищні заходи (фестивалі: "Вітрильний", "Молодіжний квартал" тощо)</t>
  </si>
  <si>
    <t>Міський голова</t>
  </si>
  <si>
    <t>Ігор КОЛИХАЄВ</t>
  </si>
  <si>
    <t>Технічне забезпечення Гала-концерту</t>
  </si>
  <si>
    <r>
      <rPr>
        <i/>
        <sz val="26"/>
        <color rgb="FF000000"/>
        <rFont val="Times New Roman"/>
        <family val="1"/>
        <charset val="204"/>
      </rPr>
      <t>Вересень</t>
    </r>
    <r>
      <rPr>
        <i/>
        <sz val="26"/>
        <color indexed="8"/>
        <rFont val="Times New Roman"/>
        <family val="1"/>
        <charset val="204"/>
      </rPr>
      <t xml:space="preserve"> –жовтень</t>
    </r>
  </si>
  <si>
    <t xml:space="preserve">Соціальний проєкт (проведення кіносеансів)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</si>
</sst>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#,##0.00&quot;р.&quot;;\-#,##0.00&quot;р.&quot;"/>
    <numFmt numFmtId="43" formatCode="_-* #,##0.00_р_._-;\-* #,##0.00_р_._-;_-* &quot;-&quot;??_р_._-;_-@_-"/>
    <numFmt numFmtId="164" formatCode="[$-419]General"/>
    <numFmt numFmtId="165" formatCode="[$-FC22]d\ mmmm\ yyyy&quot; р.&quot;;@"/>
    <numFmt numFmtId="166" formatCode="_(* #,##0.00_);_(* \(#,##0.00\);_(* &quot;-&quot;??_);_(@_)"/>
    <numFmt numFmtId="167" formatCode="#,##0.00_₴"/>
    <numFmt numFmtId="168" formatCode="_-* #,##0.00\ _г_р_н_._-;\-* #,##0.00\ _г_р_н_._-;_-* &quot;-&quot;??\ _г_р_н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indexed="8"/>
      <name val="Calibri"/>
      <family val="2"/>
      <charset val="204"/>
    </font>
    <font>
      <sz val="2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26"/>
      <color indexed="8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26"/>
      <name val="Times New Roman"/>
      <family val="1"/>
      <charset val="204"/>
    </font>
    <font>
      <sz val="26"/>
      <color theme="0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i/>
      <sz val="26"/>
      <color indexed="8"/>
      <name val="Times New Roman"/>
      <family val="1"/>
      <charset val="204"/>
    </font>
    <font>
      <b/>
      <i/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sz val="26"/>
      <color theme="1"/>
      <name val="Times New Roman"/>
      <family val="1"/>
      <charset val="204"/>
    </font>
    <font>
      <i/>
      <sz val="2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3">
    <xf numFmtId="0" fontId="0" fillId="0" borderId="0"/>
    <xf numFmtId="0" fontId="1" fillId="0" borderId="0"/>
    <xf numFmtId="164" fontId="6" fillId="0" borderId="0" applyBorder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2" borderId="1" applyNumberFormat="0" applyFont="0" applyAlignment="0" applyProtection="0"/>
    <xf numFmtId="0" fontId="14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Fill="1"/>
    <xf numFmtId="0" fontId="2" fillId="0" borderId="0" xfId="1" applyFont="1"/>
    <xf numFmtId="0" fontId="3" fillId="0" borderId="0" xfId="1" applyFont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 applyFill="1"/>
    <xf numFmtId="0" fontId="16" fillId="0" borderId="0" xfId="1" applyFont="1" applyFill="1" applyAlignment="1">
      <alignment horizontal="left" vertical="center" indent="15"/>
    </xf>
    <xf numFmtId="0" fontId="18" fillId="0" borderId="0" xfId="1" applyFont="1" applyFill="1"/>
    <xf numFmtId="0" fontId="19" fillId="0" borderId="0" xfId="1" applyFont="1" applyFill="1" applyAlignment="1">
      <alignment horizontal="center" vertical="center"/>
    </xf>
    <xf numFmtId="4" fontId="15" fillId="0" borderId="2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0" fontId="15" fillId="0" borderId="6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justify" vertical="center" wrapText="1"/>
    </xf>
    <xf numFmtId="0" fontId="15" fillId="0" borderId="0" xfId="1" applyFont="1" applyFill="1" applyAlignment="1">
      <alignment horizontal="right"/>
    </xf>
    <xf numFmtId="0" fontId="22" fillId="0" borderId="0" xfId="1" applyFont="1" applyFill="1"/>
    <xf numFmtId="0" fontId="17" fillId="0" borderId="0" xfId="1" applyFont="1" applyFill="1" applyAlignment="1">
      <alignment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 vertical="center" wrapText="1"/>
    </xf>
    <xf numFmtId="0" fontId="20" fillId="0" borderId="8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horizontal="center" vertical="center" wrapText="1"/>
    </xf>
    <xf numFmtId="4" fontId="15" fillId="0" borderId="0" xfId="1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righ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justify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15" fillId="0" borderId="11" xfId="1" applyFont="1" applyFill="1" applyBorder="1" applyAlignment="1">
      <alignment horizontal="left" vertical="center" wrapText="1"/>
    </xf>
    <xf numFmtId="2" fontId="15" fillId="0" borderId="2" xfId="1" applyNumberFormat="1" applyFont="1" applyFill="1" applyBorder="1" applyAlignment="1">
      <alignment horizontal="center" vertical="center" wrapText="1"/>
    </xf>
    <xf numFmtId="2" fontId="15" fillId="0" borderId="0" xfId="1" applyNumberFormat="1" applyFont="1" applyFill="1" applyBorder="1" applyAlignment="1">
      <alignment horizontal="center" vertical="center" wrapText="1"/>
    </xf>
    <xf numFmtId="0" fontId="0" fillId="0" borderId="0" xfId="1" applyFont="1" applyFill="1"/>
    <xf numFmtId="0" fontId="20" fillId="0" borderId="2" xfId="1" applyFont="1" applyFill="1" applyBorder="1" applyAlignment="1">
      <alignment horizontal="left" vertical="center" wrapText="1"/>
    </xf>
    <xf numFmtId="0" fontId="17" fillId="0" borderId="0" xfId="1" applyFont="1" applyFill="1" applyAlignment="1">
      <alignment horizontal="center" vertical="center" wrapText="1"/>
    </xf>
    <xf numFmtId="4" fontId="17" fillId="0" borderId="0" xfId="1" applyNumberFormat="1" applyFont="1" applyFill="1" applyAlignment="1">
      <alignment horizontal="center"/>
    </xf>
    <xf numFmtId="4" fontId="20" fillId="0" borderId="7" xfId="1" applyNumberFormat="1" applyFont="1" applyFill="1" applyBorder="1" applyAlignment="1">
      <alignment horizontal="center" vertical="center" wrapText="1"/>
    </xf>
    <xf numFmtId="0" fontId="20" fillId="0" borderId="9" xfId="1" applyFont="1" applyFill="1" applyBorder="1" applyAlignment="1">
      <alignment horizontal="center" vertical="center" wrapText="1"/>
    </xf>
    <xf numFmtId="4" fontId="15" fillId="0" borderId="4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Fill="1" applyAlignment="1">
      <alignment horizontal="center"/>
    </xf>
    <xf numFmtId="4" fontId="22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4" fontId="17" fillId="0" borderId="0" xfId="1" applyNumberFormat="1" applyFont="1" applyFill="1" applyAlignment="1">
      <alignment horizontal="center" vertical="center" wrapText="1"/>
    </xf>
    <xf numFmtId="0" fontId="15" fillId="0" borderId="2" xfId="1" applyFont="1" applyFill="1" applyBorder="1" applyAlignment="1">
      <alignment vertical="top" wrapText="1"/>
    </xf>
    <xf numFmtId="0" fontId="15" fillId="0" borderId="2" xfId="1" applyFont="1" applyFill="1" applyBorder="1" applyAlignment="1">
      <alignment horizontal="right" vertical="center" wrapText="1"/>
    </xf>
    <xf numFmtId="49" fontId="15" fillId="0" borderId="2" xfId="1" applyNumberFormat="1" applyFont="1" applyFill="1" applyBorder="1" applyAlignment="1">
      <alignment horizontal="right" vertical="center" wrapText="1"/>
    </xf>
    <xf numFmtId="0" fontId="15" fillId="0" borderId="12" xfId="1" applyFont="1" applyFill="1" applyBorder="1" applyAlignment="1">
      <alignment vertical="center" wrapText="1"/>
    </xf>
    <xf numFmtId="0" fontId="15" fillId="0" borderId="12" xfId="1" applyFont="1" applyFill="1" applyBorder="1" applyAlignment="1">
      <alignment horizontal="justify" vertical="center" wrapText="1"/>
    </xf>
    <xf numFmtId="4" fontId="15" fillId="0" borderId="12" xfId="1" applyNumberFormat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justify" vertical="center" wrapText="1"/>
    </xf>
    <xf numFmtId="4" fontId="15" fillId="0" borderId="6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" fillId="0" borderId="0" xfId="1" applyFill="1" applyBorder="1"/>
    <xf numFmtId="0" fontId="20" fillId="0" borderId="3" xfId="1" applyFont="1" applyFill="1" applyBorder="1" applyAlignment="1">
      <alignment vertical="center" wrapText="1"/>
    </xf>
    <xf numFmtId="4" fontId="17" fillId="0" borderId="2" xfId="1" applyNumberFormat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left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14" xfId="1" applyFont="1" applyFill="1" applyBorder="1" applyAlignment="1">
      <alignment vertical="center" wrapText="1"/>
    </xf>
    <xf numFmtId="0" fontId="15" fillId="0" borderId="14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left" vertical="center" wrapText="1"/>
    </xf>
    <xf numFmtId="4" fontId="19" fillId="0" borderId="12" xfId="1" applyNumberFormat="1" applyFont="1" applyFill="1" applyBorder="1" applyAlignment="1">
      <alignment horizontal="justify" vertical="center" wrapText="1"/>
    </xf>
    <xf numFmtId="3" fontId="16" fillId="0" borderId="0" xfId="1" applyNumberFormat="1" applyFont="1" applyFill="1" applyAlignment="1">
      <alignment horizontal="left"/>
    </xf>
    <xf numFmtId="0" fontId="23" fillId="0" borderId="2" xfId="0" applyFont="1" applyFill="1" applyBorder="1" applyAlignment="1">
      <alignment horizontal="justify" vertical="center"/>
    </xf>
    <xf numFmtId="0" fontId="23" fillId="0" borderId="2" xfId="0" applyFont="1" applyFill="1" applyBorder="1" applyAlignment="1">
      <alignment vertical="center"/>
    </xf>
    <xf numFmtId="0" fontId="23" fillId="0" borderId="2" xfId="0" applyFont="1" applyFill="1" applyBorder="1"/>
    <xf numFmtId="0" fontId="23" fillId="0" borderId="0" xfId="0" applyFont="1" applyFill="1"/>
    <xf numFmtId="0" fontId="15" fillId="0" borderId="14" xfId="1" applyFont="1" applyFill="1" applyBorder="1" applyAlignment="1">
      <alignment horizontal="justify" vertical="center" wrapText="1"/>
    </xf>
    <xf numFmtId="4" fontId="15" fillId="0" borderId="14" xfId="1" applyNumberFormat="1" applyFont="1" applyFill="1" applyBorder="1" applyAlignment="1">
      <alignment horizontal="center" vertical="center" wrapText="1"/>
    </xf>
    <xf numFmtId="0" fontId="19" fillId="0" borderId="9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72" applyFont="1" applyFill="1" applyBorder="1" applyAlignment="1">
      <alignment horizontal="justify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6" xfId="72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left"/>
    </xf>
    <xf numFmtId="0" fontId="15" fillId="0" borderId="3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left" vertical="center" wrapText="1"/>
    </xf>
    <xf numFmtId="0" fontId="20" fillId="0" borderId="4" xfId="1" applyFont="1" applyFill="1" applyBorder="1" applyAlignment="1">
      <alignment horizontal="left" vertical="center" wrapText="1"/>
    </xf>
    <xf numFmtId="0" fontId="20" fillId="0" borderId="5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8" xfId="1" applyFont="1" applyFill="1" applyBorder="1" applyAlignment="1">
      <alignment horizontal="left" vertical="center" wrapText="1"/>
    </xf>
    <xf numFmtId="0" fontId="24" fillId="0" borderId="2" xfId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left" vertical="center"/>
    </xf>
    <xf numFmtId="0" fontId="24" fillId="0" borderId="3" xfId="72" applyFont="1" applyFill="1" applyBorder="1" applyAlignment="1">
      <alignment horizontal="left" vertical="center" wrapText="1"/>
    </xf>
    <xf numFmtId="0" fontId="24" fillId="0" borderId="4" xfId="72" applyFont="1" applyFill="1" applyBorder="1" applyAlignment="1">
      <alignment horizontal="left" vertical="center" wrapText="1"/>
    </xf>
    <xf numFmtId="0" fontId="24" fillId="0" borderId="5" xfId="72" applyFont="1" applyFill="1" applyBorder="1" applyAlignment="1">
      <alignment horizontal="left" vertical="center" wrapText="1"/>
    </xf>
    <xf numFmtId="0" fontId="20" fillId="0" borderId="3" xfId="72" applyFont="1" applyFill="1" applyBorder="1" applyAlignment="1">
      <alignment horizontal="left" vertical="center" wrapText="1"/>
    </xf>
    <xf numFmtId="0" fontId="20" fillId="0" borderId="4" xfId="72" applyFont="1" applyFill="1" applyBorder="1" applyAlignment="1">
      <alignment horizontal="left" vertical="center" wrapText="1"/>
    </xf>
    <xf numFmtId="0" fontId="20" fillId="0" borderId="5" xfId="72" applyFont="1" applyFill="1" applyBorder="1" applyAlignment="1">
      <alignment horizontal="left" vertical="center" wrapText="1"/>
    </xf>
    <xf numFmtId="0" fontId="17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vertical="center" wrapText="1"/>
    </xf>
    <xf numFmtId="0" fontId="24" fillId="0" borderId="9" xfId="1" applyFont="1" applyFill="1" applyBorder="1" applyAlignment="1">
      <alignment horizontal="justify" vertical="center" wrapText="1"/>
    </xf>
    <xf numFmtId="4" fontId="15" fillId="0" borderId="9" xfId="1" applyNumberFormat="1" applyFont="1" applyFill="1" applyBorder="1" applyAlignment="1">
      <alignment horizontal="center" vertical="center" wrapText="1"/>
    </xf>
    <xf numFmtId="0" fontId="1" fillId="0" borderId="2" xfId="1" applyBorder="1"/>
  </cellXfs>
  <cellStyles count="73">
    <cellStyle name="Excel Built-in Normal" xfId="2"/>
    <cellStyle name="Гиперссылка 2" xfId="3"/>
    <cellStyle name="Гиперссылка 3" xfId="4"/>
    <cellStyle name="Обычный" xfId="0" builtinId="0"/>
    <cellStyle name="Обычный 10" xfId="5"/>
    <cellStyle name="Обычный 10 2" xfId="6"/>
    <cellStyle name="Обычный 11" xfId="7"/>
    <cellStyle name="Обычный 12" xfId="8"/>
    <cellStyle name="Обычный 12 2" xfId="9"/>
    <cellStyle name="Обычный 13" xfId="10"/>
    <cellStyle name="Обычный 14" xfId="11"/>
    <cellStyle name="Обычный 15" xfId="12"/>
    <cellStyle name="Обычный 16" xfId="13"/>
    <cellStyle name="Обычный 17" xfId="1"/>
    <cellStyle name="Обычный 17 2" xfId="72"/>
    <cellStyle name="Обычный 2" xfId="14"/>
    <cellStyle name="Обычный 2 2" xfId="15"/>
    <cellStyle name="Обычный 2 2 2" xfId="16"/>
    <cellStyle name="Обычный 2 2 2 2" xfId="17"/>
    <cellStyle name="Обычный 2 2 2 3" xfId="18"/>
    <cellStyle name="Обычный 2 2 2 4" xfId="19"/>
    <cellStyle name="Обычный 2 2 2 5" xfId="20"/>
    <cellStyle name="Обычный 2 2 2 6" xfId="21"/>
    <cellStyle name="Обычный 2 2 2 7" xfId="22"/>
    <cellStyle name="Обычный 2 2 2 8" xfId="23"/>
    <cellStyle name="Обычный 2 2 2 9" xfId="24"/>
    <cellStyle name="Обычный 2 2 3" xfId="25"/>
    <cellStyle name="Обычный 2 2 3 2" xfId="26"/>
    <cellStyle name="Обычный 2 2 4" xfId="27"/>
    <cellStyle name="Обычный 2 2 5" xfId="28"/>
    <cellStyle name="Обычный 2 3" xfId="29"/>
    <cellStyle name="Обычный 2 4" xfId="30"/>
    <cellStyle name="Обычный 2_2м, 4-2м, 4-3 м" xfId="31"/>
    <cellStyle name="Обычный 3" xfId="32"/>
    <cellStyle name="Обычный 3 2" xfId="33"/>
    <cellStyle name="Обычный 3 2 2" xfId="34"/>
    <cellStyle name="Обычный 4" xfId="35"/>
    <cellStyle name="Обычный 5" xfId="36"/>
    <cellStyle name="Обычный 5 2" xfId="37"/>
    <cellStyle name="Обычный 5 3" xfId="38"/>
    <cellStyle name="Обычный 5 4" xfId="39"/>
    <cellStyle name="Обычный 5 5" xfId="40"/>
    <cellStyle name="Обычный 5 6" xfId="41"/>
    <cellStyle name="Обычный 5 7" xfId="42"/>
    <cellStyle name="Обычный 5 8" xfId="43"/>
    <cellStyle name="Обычный 5 9" xfId="44"/>
    <cellStyle name="Обычный 6" xfId="45"/>
    <cellStyle name="Обычный 7" xfId="46"/>
    <cellStyle name="Обычный 8" xfId="47"/>
    <cellStyle name="Обычный 9" xfId="48"/>
    <cellStyle name="Примечание 2" xfId="49"/>
    <cellStyle name="Стиль 1" xfId="50"/>
    <cellStyle name="Финансовый 10" xfId="51"/>
    <cellStyle name="Финансовый 10 2" xfId="52"/>
    <cellStyle name="Финансовый 11" xfId="53"/>
    <cellStyle name="Финансовый 12" xfId="54"/>
    <cellStyle name="Финансовый 13" xfId="55"/>
    <cellStyle name="Финансовый 2" xfId="56"/>
    <cellStyle name="Финансовый 2 2" xfId="57"/>
    <cellStyle name="Финансовый 2 3" xfId="58"/>
    <cellStyle name="Финансовый 2 4" xfId="59"/>
    <cellStyle name="Финансовый 2 5" xfId="60"/>
    <cellStyle name="Финансовый 3" xfId="61"/>
    <cellStyle name="Финансовый 4" xfId="62"/>
    <cellStyle name="Финансовый 5" xfId="63"/>
    <cellStyle name="Финансовый 6" xfId="64"/>
    <cellStyle name="Финансовый 7" xfId="65"/>
    <cellStyle name="Финансовый 8" xfId="66"/>
    <cellStyle name="Финансовый 8 2" xfId="67"/>
    <cellStyle name="Финансовый 8 2 2" xfId="68"/>
    <cellStyle name="Финансовый 8 2 3" xfId="69"/>
    <cellStyle name="Финансовый 9" xfId="70"/>
    <cellStyle name="Финансовый 9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NVV\&#1047;&#1074;&#1110;&#1090;%202009\&#1047;&#1072;%202009&#1088;&#1110;&#1082;\&#1044;&#1090;&#1050;&#1090;\1%20&#1052;&#1042;&#1057;%20&#1044;&#1090;&#1050;&#1090;&#1079;&#1072;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сп1050"/>
      <sheetName val="7сп3020"/>
      <sheetName val="7сп3030"/>
      <sheetName val="7сп3070"/>
      <sheetName val="7сп3080"/>
      <sheetName val="7сп3090"/>
      <sheetName val="7бт3010"/>
      <sheetName val="7бт3020"/>
      <sheetName val="7бт3030"/>
      <sheetName val="7бт3070"/>
      <sheetName val="7бт3080"/>
      <sheetName val="7бт3090"/>
      <sheetName val="Дт"/>
      <sheetName val="Кт"/>
      <sheetName val="Дт Кт"/>
      <sheetName val="Дт (2)"/>
      <sheetName val="Кт (3)"/>
      <sheetName val="Дт Кт на печать"/>
      <sheetName val="проверка"/>
      <sheetName val="7дЗАГразом"/>
      <sheetName val="7дСПЕЦраз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abSelected="1" topLeftCell="A4" zoomScale="50" zoomScaleNormal="50" zoomScaleSheetLayoutView="50" workbookViewId="0">
      <pane xSplit="2" ySplit="5" topLeftCell="C68" activePane="bottomRight" state="frozen"/>
      <selection activeCell="A4" sqref="A4"/>
      <selection pane="topRight" activeCell="C4" sqref="C4"/>
      <selection pane="bottomLeft" activeCell="A9" sqref="A9"/>
      <selection pane="bottomRight" activeCell="B82" sqref="B82"/>
    </sheetView>
  </sheetViews>
  <sheetFormatPr defaultColWidth="9.140625" defaultRowHeight="36" x14ac:dyDescent="0.55000000000000004"/>
  <cols>
    <col min="1" max="1" width="27" style="4" customWidth="1"/>
    <col min="2" max="2" width="128.28515625" style="4" customWidth="1"/>
    <col min="3" max="3" width="33" style="42" customWidth="1"/>
    <col min="4" max="4" width="169.28515625" style="5" customWidth="1"/>
    <col min="5" max="16384" width="9.140625" style="1"/>
  </cols>
  <sheetData>
    <row r="1" spans="1:4" ht="144" customHeight="1" x14ac:dyDescent="0.45">
      <c r="A1" s="8"/>
      <c r="B1" s="7"/>
      <c r="C1" s="43"/>
      <c r="D1" s="21" t="s">
        <v>75</v>
      </c>
    </row>
    <row r="2" spans="1:4" ht="21" customHeight="1" x14ac:dyDescent="0.45">
      <c r="A2" s="8"/>
      <c r="B2" s="7"/>
      <c r="C2" s="35"/>
      <c r="D2" s="19"/>
    </row>
    <row r="3" spans="1:4" ht="33" x14ac:dyDescent="0.25">
      <c r="A3" s="102" t="s">
        <v>0</v>
      </c>
      <c r="B3" s="102"/>
      <c r="C3" s="102"/>
      <c r="D3" s="102"/>
    </row>
    <row r="4" spans="1:4" ht="26.25" customHeight="1" x14ac:dyDescent="0.25">
      <c r="A4" s="103" t="s">
        <v>43</v>
      </c>
      <c r="B4" s="103"/>
      <c r="C4" s="103"/>
      <c r="D4" s="103"/>
    </row>
    <row r="5" spans="1:4" ht="41.45" customHeight="1" x14ac:dyDescent="0.25">
      <c r="A5" s="103"/>
      <c r="B5" s="103"/>
      <c r="C5" s="103"/>
      <c r="D5" s="103"/>
    </row>
    <row r="6" spans="1:4" ht="33" x14ac:dyDescent="0.45">
      <c r="A6" s="10"/>
      <c r="B6" s="9">
        <f>1500+5300</f>
        <v>6800</v>
      </c>
      <c r="C6" s="36"/>
      <c r="D6" s="64"/>
    </row>
    <row r="7" spans="1:4" ht="202.5" customHeight="1" x14ac:dyDescent="0.25">
      <c r="A7" s="26" t="s">
        <v>1</v>
      </c>
      <c r="B7" s="26" t="s">
        <v>24</v>
      </c>
      <c r="C7" s="11" t="s">
        <v>112</v>
      </c>
      <c r="D7" s="26" t="s">
        <v>2</v>
      </c>
    </row>
    <row r="8" spans="1:4" ht="33" customHeight="1" x14ac:dyDescent="0.25">
      <c r="A8" s="23"/>
      <c r="B8" s="23"/>
      <c r="C8" s="24"/>
      <c r="D8" s="25" t="s">
        <v>37</v>
      </c>
    </row>
    <row r="9" spans="1:4" ht="33" x14ac:dyDescent="0.25">
      <c r="A9" s="26">
        <v>1</v>
      </c>
      <c r="B9" s="26">
        <v>2</v>
      </c>
      <c r="C9" s="20">
        <v>3</v>
      </c>
      <c r="D9" s="26">
        <v>4</v>
      </c>
    </row>
    <row r="10" spans="1:4" ht="33" x14ac:dyDescent="0.25">
      <c r="A10" s="104" t="s">
        <v>34</v>
      </c>
      <c r="B10" s="105"/>
      <c r="C10" s="105"/>
      <c r="D10" s="105"/>
    </row>
    <row r="11" spans="1:4" s="2" customFormat="1" ht="44.25" customHeight="1" x14ac:dyDescent="0.25">
      <c r="A11" s="85" t="s">
        <v>3</v>
      </c>
      <c r="B11" s="86"/>
      <c r="C11" s="86"/>
      <c r="D11" s="87"/>
    </row>
    <row r="12" spans="1:4" s="2" customFormat="1" ht="83.25" hidden="1" customHeight="1" x14ac:dyDescent="0.25">
      <c r="A12" s="12">
        <v>15</v>
      </c>
      <c r="B12" s="12" t="s">
        <v>53</v>
      </c>
      <c r="C12" s="11">
        <v>3000</v>
      </c>
      <c r="D12" s="26" t="s">
        <v>25</v>
      </c>
    </row>
    <row r="13" spans="1:4" s="2" customFormat="1" ht="64.900000000000006" hidden="1" customHeight="1" x14ac:dyDescent="0.25">
      <c r="A13" s="12">
        <v>20</v>
      </c>
      <c r="B13" s="12" t="s">
        <v>54</v>
      </c>
      <c r="C13" s="11">
        <v>2500</v>
      </c>
      <c r="D13" s="26" t="s">
        <v>108</v>
      </c>
    </row>
    <row r="14" spans="1:4" s="2" customFormat="1" ht="87.75" customHeight="1" x14ac:dyDescent="0.25">
      <c r="A14" s="12">
        <v>26</v>
      </c>
      <c r="B14" s="12" t="s">
        <v>52</v>
      </c>
      <c r="C14" s="11">
        <v>0</v>
      </c>
      <c r="D14" s="26" t="s">
        <v>77</v>
      </c>
    </row>
    <row r="15" spans="1:4" s="2" customFormat="1" ht="40.5" hidden="1" customHeight="1" x14ac:dyDescent="0.25">
      <c r="A15" s="85" t="s">
        <v>18</v>
      </c>
      <c r="B15" s="86"/>
      <c r="C15" s="86"/>
      <c r="D15" s="87"/>
    </row>
    <row r="16" spans="1:4" s="2" customFormat="1" ht="81" hidden="1" customHeight="1" x14ac:dyDescent="0.25">
      <c r="A16" s="12" t="s">
        <v>19</v>
      </c>
      <c r="B16" s="13" t="s">
        <v>76</v>
      </c>
      <c r="C16" s="11">
        <v>3000</v>
      </c>
      <c r="D16" s="26" t="s">
        <v>15</v>
      </c>
    </row>
    <row r="17" spans="1:4" s="2" customFormat="1" ht="45" hidden="1" customHeight="1" x14ac:dyDescent="0.25">
      <c r="A17" s="12">
        <v>13</v>
      </c>
      <c r="B17" s="12" t="s">
        <v>38</v>
      </c>
      <c r="C17" s="11">
        <v>4000</v>
      </c>
      <c r="D17" s="26" t="s">
        <v>29</v>
      </c>
    </row>
    <row r="18" spans="1:4" s="2" customFormat="1" ht="39" hidden="1" customHeight="1" x14ac:dyDescent="0.25">
      <c r="A18" s="85" t="s">
        <v>4</v>
      </c>
      <c r="B18" s="86"/>
      <c r="C18" s="86"/>
      <c r="D18" s="87"/>
    </row>
    <row r="19" spans="1:4" s="2" customFormat="1" ht="90.75" hidden="1" customHeight="1" x14ac:dyDescent="0.25">
      <c r="A19" s="12">
        <v>26</v>
      </c>
      <c r="B19" s="12" t="s">
        <v>61</v>
      </c>
      <c r="C19" s="11">
        <v>15000</v>
      </c>
      <c r="D19" s="26" t="s">
        <v>31</v>
      </c>
    </row>
    <row r="20" spans="1:4" s="2" customFormat="1" ht="38.25" hidden="1" customHeight="1" x14ac:dyDescent="0.25">
      <c r="A20" s="85" t="s">
        <v>5</v>
      </c>
      <c r="B20" s="86"/>
      <c r="C20" s="37"/>
      <c r="D20" s="22"/>
    </row>
    <row r="21" spans="1:4" s="2" customFormat="1" ht="183" hidden="1" customHeight="1" x14ac:dyDescent="0.25">
      <c r="A21" s="46" t="s">
        <v>96</v>
      </c>
      <c r="B21" s="12" t="s">
        <v>78</v>
      </c>
      <c r="C21" s="11">
        <v>50000</v>
      </c>
      <c r="D21" s="26" t="s">
        <v>29</v>
      </c>
    </row>
    <row r="22" spans="1:4" s="2" customFormat="1" ht="87.6" hidden="1" customHeight="1" x14ac:dyDescent="0.25">
      <c r="A22" s="45">
        <v>18</v>
      </c>
      <c r="B22" s="62" t="s">
        <v>74</v>
      </c>
      <c r="C22" s="11">
        <v>5000</v>
      </c>
      <c r="D22" s="26" t="s">
        <v>97</v>
      </c>
    </row>
    <row r="23" spans="1:4" s="2" customFormat="1" ht="39" hidden="1" customHeight="1" x14ac:dyDescent="0.25">
      <c r="A23" s="85" t="s">
        <v>6</v>
      </c>
      <c r="B23" s="86"/>
      <c r="C23" s="86"/>
      <c r="D23" s="87"/>
    </row>
    <row r="24" spans="1:4" s="2" customFormat="1" ht="83.25" hidden="1" customHeight="1" x14ac:dyDescent="0.25">
      <c r="A24" s="13">
        <v>22</v>
      </c>
      <c r="B24" s="13" t="s">
        <v>55</v>
      </c>
      <c r="C24" s="11">
        <v>4000</v>
      </c>
      <c r="D24" s="26" t="s">
        <v>16</v>
      </c>
    </row>
    <row r="25" spans="1:4" s="2" customFormat="1" ht="73.900000000000006" hidden="1" customHeight="1" x14ac:dyDescent="0.25">
      <c r="A25" s="26" t="s">
        <v>32</v>
      </c>
      <c r="B25" s="13" t="s">
        <v>20</v>
      </c>
      <c r="C25" s="11">
        <v>10000</v>
      </c>
      <c r="D25" s="26" t="s">
        <v>80</v>
      </c>
    </row>
    <row r="26" spans="1:4" s="2" customFormat="1" ht="36.75" customHeight="1" x14ac:dyDescent="0.25">
      <c r="A26" s="85" t="s">
        <v>7</v>
      </c>
      <c r="B26" s="86"/>
      <c r="C26" s="86"/>
      <c r="D26" s="87"/>
    </row>
    <row r="27" spans="1:4" s="2" customFormat="1" ht="142.5" hidden="1" customHeight="1" x14ac:dyDescent="0.25">
      <c r="A27" s="45" t="s">
        <v>79</v>
      </c>
      <c r="B27" s="12" t="s">
        <v>41</v>
      </c>
      <c r="C27" s="11">
        <v>25000</v>
      </c>
      <c r="D27" s="26" t="s">
        <v>30</v>
      </c>
    </row>
    <row r="28" spans="1:4" s="2" customFormat="1" ht="124.5" customHeight="1" x14ac:dyDescent="0.25">
      <c r="A28" s="12" t="s">
        <v>19</v>
      </c>
      <c r="B28" s="12" t="s">
        <v>91</v>
      </c>
      <c r="C28" s="11">
        <v>0</v>
      </c>
      <c r="D28" s="26" t="s">
        <v>98</v>
      </c>
    </row>
    <row r="29" spans="1:4" s="2" customFormat="1" ht="162.6" hidden="1" customHeight="1" x14ac:dyDescent="0.25">
      <c r="A29" s="12" t="s">
        <v>40</v>
      </c>
      <c r="B29" s="13" t="s">
        <v>39</v>
      </c>
      <c r="C29" s="11">
        <v>35000</v>
      </c>
      <c r="D29" s="26" t="s">
        <v>99</v>
      </c>
    </row>
    <row r="30" spans="1:4" s="2" customFormat="1" ht="77.25" hidden="1" customHeight="1" x14ac:dyDescent="0.25">
      <c r="A30" s="12">
        <v>27</v>
      </c>
      <c r="B30" s="12" t="s">
        <v>63</v>
      </c>
      <c r="C30" s="11">
        <v>3000</v>
      </c>
      <c r="D30" s="26" t="s">
        <v>109</v>
      </c>
    </row>
    <row r="31" spans="1:4" s="2" customFormat="1" ht="46.5" customHeight="1" x14ac:dyDescent="0.25">
      <c r="A31" s="12"/>
      <c r="B31" s="12" t="s">
        <v>11</v>
      </c>
      <c r="C31" s="11">
        <v>238500</v>
      </c>
      <c r="D31" s="14"/>
    </row>
    <row r="32" spans="1:4" s="2" customFormat="1" ht="42.75" customHeight="1" x14ac:dyDescent="0.25">
      <c r="A32" s="82" t="s">
        <v>12</v>
      </c>
      <c r="B32" s="83"/>
      <c r="C32" s="83"/>
      <c r="D32" s="84"/>
    </row>
    <row r="33" spans="1:4" s="2" customFormat="1" ht="69.75" hidden="1" customHeight="1" x14ac:dyDescent="0.25">
      <c r="A33" s="85" t="s">
        <v>18</v>
      </c>
      <c r="B33" s="86"/>
      <c r="C33" s="32"/>
      <c r="D33" s="30"/>
    </row>
    <row r="34" spans="1:4" s="2" customFormat="1" ht="78.75" hidden="1" customHeight="1" x14ac:dyDescent="0.25">
      <c r="A34" s="45" t="s">
        <v>81</v>
      </c>
      <c r="B34" s="65" t="s">
        <v>64</v>
      </c>
      <c r="C34" s="31">
        <v>150000</v>
      </c>
      <c r="D34" s="26" t="s">
        <v>100</v>
      </c>
    </row>
    <row r="35" spans="1:4" s="2" customFormat="1" ht="33.75" customHeight="1" x14ac:dyDescent="0.25">
      <c r="A35" s="85" t="s">
        <v>4</v>
      </c>
      <c r="B35" s="86"/>
      <c r="C35" s="38"/>
      <c r="D35" s="29"/>
    </row>
    <row r="36" spans="1:4" s="2" customFormat="1" ht="185.45" hidden="1" customHeight="1" x14ac:dyDescent="0.25">
      <c r="A36" s="12"/>
      <c r="B36" s="12" t="s">
        <v>92</v>
      </c>
      <c r="C36" s="11">
        <v>15000</v>
      </c>
      <c r="D36" s="26" t="s">
        <v>101</v>
      </c>
    </row>
    <row r="37" spans="1:4" s="2" customFormat="1" ht="78" customHeight="1" x14ac:dyDescent="0.25">
      <c r="A37" s="15"/>
      <c r="B37" s="66" t="s">
        <v>45</v>
      </c>
      <c r="C37" s="11">
        <v>79500</v>
      </c>
      <c r="D37" s="26" t="s">
        <v>100</v>
      </c>
    </row>
    <row r="38" spans="1:4" s="2" customFormat="1" ht="82.15" customHeight="1" x14ac:dyDescent="0.25">
      <c r="A38" s="15"/>
      <c r="B38" s="44" t="s">
        <v>82</v>
      </c>
      <c r="C38" s="11">
        <v>69557</v>
      </c>
      <c r="D38" s="27" t="s">
        <v>16</v>
      </c>
    </row>
    <row r="39" spans="1:4" s="2" customFormat="1" ht="33.75" hidden="1" customHeight="1" x14ac:dyDescent="0.25">
      <c r="A39" s="85" t="s">
        <v>83</v>
      </c>
      <c r="B39" s="86"/>
      <c r="C39" s="86"/>
      <c r="D39" s="87"/>
    </row>
    <row r="40" spans="1:4" s="2" customFormat="1" ht="78" hidden="1" customHeight="1" x14ac:dyDescent="0.25">
      <c r="A40" s="12"/>
      <c r="B40" s="15" t="s">
        <v>93</v>
      </c>
      <c r="C40" s="11">
        <v>69000</v>
      </c>
      <c r="D40" s="26" t="s">
        <v>26</v>
      </c>
    </row>
    <row r="41" spans="1:4" s="2" customFormat="1" ht="39" customHeight="1" x14ac:dyDescent="0.25">
      <c r="A41" s="85" t="s">
        <v>5</v>
      </c>
      <c r="B41" s="86"/>
      <c r="C41" s="86"/>
      <c r="D41" s="87"/>
    </row>
    <row r="42" spans="1:4" s="2" customFormat="1" ht="74.45" hidden="1" customHeight="1" x14ac:dyDescent="0.45">
      <c r="A42" s="34"/>
      <c r="B42" s="67" t="s">
        <v>44</v>
      </c>
      <c r="C42" s="11"/>
      <c r="D42" s="26" t="s">
        <v>65</v>
      </c>
    </row>
    <row r="43" spans="1:4" s="2" customFormat="1" ht="104.25" customHeight="1" x14ac:dyDescent="0.25">
      <c r="A43" s="12"/>
      <c r="B43" s="12" t="s">
        <v>69</v>
      </c>
      <c r="C43" s="11">
        <v>0</v>
      </c>
      <c r="D43" s="26" t="s">
        <v>26</v>
      </c>
    </row>
    <row r="44" spans="1:4" s="2" customFormat="1" ht="51.75" hidden="1" customHeight="1" x14ac:dyDescent="0.45">
      <c r="A44" s="12"/>
      <c r="B44" s="68" t="s">
        <v>68</v>
      </c>
      <c r="C44" s="11"/>
      <c r="D44" s="26"/>
    </row>
    <row r="45" spans="1:4" s="2" customFormat="1" ht="42.75" customHeight="1" x14ac:dyDescent="0.25">
      <c r="A45" s="12"/>
      <c r="B45" s="12" t="s">
        <v>46</v>
      </c>
      <c r="C45" s="11">
        <v>0</v>
      </c>
      <c r="D45" s="26" t="s">
        <v>66</v>
      </c>
    </row>
    <row r="46" spans="1:4" s="2" customFormat="1" ht="66" customHeight="1" x14ac:dyDescent="0.25">
      <c r="A46" s="12"/>
      <c r="B46" s="12" t="s">
        <v>47</v>
      </c>
      <c r="C46" s="11">
        <v>0</v>
      </c>
      <c r="D46" s="26" t="s">
        <v>56</v>
      </c>
    </row>
    <row r="47" spans="1:4" s="2" customFormat="1" ht="74.25" customHeight="1" x14ac:dyDescent="0.25">
      <c r="A47" s="12"/>
      <c r="B47" s="12" t="s">
        <v>67</v>
      </c>
      <c r="C47" s="11">
        <v>0</v>
      </c>
      <c r="D47" s="26" t="s">
        <v>100</v>
      </c>
    </row>
    <row r="48" spans="1:4" s="2" customFormat="1" ht="148.9" hidden="1" customHeight="1" x14ac:dyDescent="0.25">
      <c r="A48" s="12"/>
      <c r="B48" s="16" t="s">
        <v>17</v>
      </c>
      <c r="C48" s="11">
        <v>25000</v>
      </c>
      <c r="D48" s="26" t="s">
        <v>102</v>
      </c>
    </row>
    <row r="49" spans="1:5" s="2" customFormat="1" ht="57.75" customHeight="1" x14ac:dyDescent="0.25">
      <c r="A49" s="85" t="s">
        <v>84</v>
      </c>
      <c r="B49" s="86"/>
      <c r="C49" s="39"/>
      <c r="D49" s="27"/>
    </row>
    <row r="50" spans="1:5" s="2" customFormat="1" ht="73.150000000000006" customHeight="1" x14ac:dyDescent="0.25">
      <c r="A50" s="47"/>
      <c r="B50" s="48" t="s">
        <v>57</v>
      </c>
      <c r="C50" s="49">
        <v>0</v>
      </c>
      <c r="D50" s="50" t="s">
        <v>103</v>
      </c>
    </row>
    <row r="51" spans="1:5" s="54" customFormat="1" ht="63.75" customHeight="1" x14ac:dyDescent="0.25">
      <c r="A51" s="55" t="s">
        <v>6</v>
      </c>
      <c r="B51" s="28"/>
      <c r="C51" s="39"/>
      <c r="D51" s="27"/>
    </row>
    <row r="52" spans="1:5" s="2" customFormat="1" ht="68.25" customHeight="1" x14ac:dyDescent="0.25">
      <c r="A52" s="14"/>
      <c r="B52" s="51" t="s">
        <v>62</v>
      </c>
      <c r="C52" s="52">
        <v>0</v>
      </c>
      <c r="D52" s="53" t="s">
        <v>100</v>
      </c>
      <c r="E52" s="33"/>
    </row>
    <row r="53" spans="1:5" s="2" customFormat="1" ht="39.75" customHeight="1" x14ac:dyDescent="0.25">
      <c r="A53" s="61" t="s">
        <v>7</v>
      </c>
      <c r="B53" s="28"/>
      <c r="C53" s="39"/>
      <c r="D53" s="27"/>
    </row>
    <row r="54" spans="1:5" s="2" customFormat="1" ht="77.45" customHeight="1" x14ac:dyDescent="0.25">
      <c r="A54" s="12"/>
      <c r="B54" s="16" t="s">
        <v>51</v>
      </c>
      <c r="C54" s="11">
        <v>0</v>
      </c>
      <c r="D54" s="26" t="s">
        <v>100</v>
      </c>
    </row>
    <row r="55" spans="1:5" s="2" customFormat="1" ht="42.75" customHeight="1" x14ac:dyDescent="0.25">
      <c r="A55" s="88" t="s">
        <v>8</v>
      </c>
      <c r="B55" s="89"/>
      <c r="C55" s="89"/>
      <c r="D55" s="90"/>
    </row>
    <row r="56" spans="1:5" ht="65.25" customHeight="1" x14ac:dyDescent="0.25">
      <c r="A56" s="12"/>
      <c r="B56" s="16" t="s">
        <v>13</v>
      </c>
      <c r="C56" s="56">
        <f>SUM(C57:C67)</f>
        <v>2240000</v>
      </c>
      <c r="D56" s="26" t="s">
        <v>27</v>
      </c>
    </row>
    <row r="57" spans="1:5" ht="46.5" customHeight="1" x14ac:dyDescent="0.25">
      <c r="A57" s="12"/>
      <c r="B57" s="16" t="s">
        <v>85</v>
      </c>
      <c r="C57" s="11">
        <v>50000</v>
      </c>
      <c r="D57" s="26" t="s">
        <v>15</v>
      </c>
    </row>
    <row r="58" spans="1:5" ht="73.5" hidden="1" customHeight="1" x14ac:dyDescent="0.25">
      <c r="A58" s="12"/>
      <c r="B58" s="16" t="s">
        <v>48</v>
      </c>
      <c r="C58" s="11">
        <v>170000</v>
      </c>
      <c r="D58" s="26" t="s">
        <v>16</v>
      </c>
    </row>
    <row r="59" spans="1:5" ht="40.5" customHeight="1" x14ac:dyDescent="0.25">
      <c r="A59" s="12"/>
      <c r="B59" s="16" t="s">
        <v>22</v>
      </c>
      <c r="C59" s="11">
        <v>0</v>
      </c>
      <c r="D59" s="26" t="s">
        <v>16</v>
      </c>
    </row>
    <row r="60" spans="1:5" ht="65.45" customHeight="1" x14ac:dyDescent="0.25">
      <c r="A60" s="12"/>
      <c r="B60" s="16" t="s">
        <v>116</v>
      </c>
      <c r="C60" s="11">
        <v>239000</v>
      </c>
      <c r="D60" s="26" t="s">
        <v>16</v>
      </c>
    </row>
    <row r="61" spans="1:5" ht="39.75" hidden="1" customHeight="1" x14ac:dyDescent="0.25">
      <c r="A61" s="12"/>
      <c r="B61" s="16" t="s">
        <v>23</v>
      </c>
      <c r="C61" s="11">
        <v>30000</v>
      </c>
      <c r="D61" s="26" t="s">
        <v>16</v>
      </c>
    </row>
    <row r="62" spans="1:5" ht="40.5" customHeight="1" x14ac:dyDescent="0.25">
      <c r="A62" s="12"/>
      <c r="B62" s="16" t="s">
        <v>88</v>
      </c>
      <c r="C62" s="11">
        <v>40000</v>
      </c>
      <c r="D62" s="26" t="s">
        <v>16</v>
      </c>
    </row>
    <row r="63" spans="1:5" s="2" customFormat="1" ht="42.75" customHeight="1" x14ac:dyDescent="0.25">
      <c r="A63" s="12"/>
      <c r="B63" s="12" t="s">
        <v>46</v>
      </c>
      <c r="C63" s="11">
        <v>95000</v>
      </c>
      <c r="D63" s="26" t="s">
        <v>66</v>
      </c>
    </row>
    <row r="64" spans="1:5" ht="71.25" customHeight="1" x14ac:dyDescent="0.25">
      <c r="A64" s="12"/>
      <c r="B64" s="16" t="s">
        <v>113</v>
      </c>
      <c r="C64" s="11">
        <v>40000</v>
      </c>
      <c r="D64" s="26" t="s">
        <v>16</v>
      </c>
    </row>
    <row r="65" spans="1:4" ht="82.5" customHeight="1" x14ac:dyDescent="0.25">
      <c r="A65" s="12"/>
      <c r="B65" s="16" t="s">
        <v>114</v>
      </c>
      <c r="C65" s="11">
        <v>196000</v>
      </c>
      <c r="D65" s="26" t="s">
        <v>16</v>
      </c>
    </row>
    <row r="66" spans="1:4" ht="66" x14ac:dyDescent="0.25">
      <c r="A66" s="12"/>
      <c r="B66" s="16" t="s">
        <v>115</v>
      </c>
      <c r="C66" s="11">
        <v>180000</v>
      </c>
      <c r="D66" s="26" t="s">
        <v>16</v>
      </c>
    </row>
    <row r="67" spans="1:4" ht="33" x14ac:dyDescent="0.25">
      <c r="A67" s="47"/>
      <c r="B67" s="16" t="s">
        <v>119</v>
      </c>
      <c r="C67" s="11">
        <v>1200000</v>
      </c>
      <c r="D67" s="74" t="s">
        <v>16</v>
      </c>
    </row>
    <row r="68" spans="1:4" ht="33" x14ac:dyDescent="0.25">
      <c r="A68" s="47"/>
      <c r="B68" s="16" t="s">
        <v>21</v>
      </c>
      <c r="C68" s="11">
        <v>0</v>
      </c>
      <c r="D68" s="26" t="s">
        <v>16</v>
      </c>
    </row>
    <row r="69" spans="1:4" ht="33" x14ac:dyDescent="0.25">
      <c r="A69" s="47"/>
      <c r="B69" s="48"/>
      <c r="C69" s="49"/>
      <c r="D69" s="50"/>
    </row>
    <row r="70" spans="1:4" ht="33" x14ac:dyDescent="0.25">
      <c r="A70" s="47"/>
      <c r="B70" s="48" t="s">
        <v>59</v>
      </c>
      <c r="C70" s="49">
        <v>158000</v>
      </c>
      <c r="D70" s="50" t="s">
        <v>60</v>
      </c>
    </row>
    <row r="71" spans="1:4" ht="76.900000000000006" hidden="1" customHeight="1" x14ac:dyDescent="0.25">
      <c r="A71" s="12"/>
      <c r="B71" s="16" t="s">
        <v>42</v>
      </c>
      <c r="C71" s="11">
        <v>400000</v>
      </c>
      <c r="D71" s="26" t="s">
        <v>104</v>
      </c>
    </row>
    <row r="72" spans="1:4" ht="81.75" hidden="1" customHeight="1" x14ac:dyDescent="0.25">
      <c r="A72" s="47"/>
      <c r="B72" s="48" t="s">
        <v>70</v>
      </c>
      <c r="C72" s="49">
        <v>499999</v>
      </c>
      <c r="D72" s="50" t="s">
        <v>35</v>
      </c>
    </row>
    <row r="73" spans="1:4" s="109" customFormat="1" ht="44.25" customHeight="1" x14ac:dyDescent="0.25">
      <c r="A73" s="91" t="s">
        <v>9</v>
      </c>
      <c r="B73" s="92"/>
      <c r="C73" s="92"/>
      <c r="D73" s="92"/>
    </row>
    <row r="74" spans="1:4" s="109" customFormat="1" ht="83.25" hidden="1" customHeight="1" x14ac:dyDescent="0.25">
      <c r="A74" s="12"/>
      <c r="B74" s="16" t="s">
        <v>86</v>
      </c>
      <c r="C74" s="11">
        <v>300000</v>
      </c>
      <c r="D74" s="80" t="s">
        <v>105</v>
      </c>
    </row>
    <row r="75" spans="1:4" s="109" customFormat="1" ht="48.75" hidden="1" customHeight="1" x14ac:dyDescent="0.25">
      <c r="A75" s="12"/>
      <c r="B75" s="16" t="s">
        <v>49</v>
      </c>
      <c r="C75" s="11">
        <v>185000</v>
      </c>
      <c r="D75" s="80" t="s">
        <v>58</v>
      </c>
    </row>
    <row r="76" spans="1:4" s="109" customFormat="1" ht="48.75" customHeight="1" x14ac:dyDescent="0.25">
      <c r="A76" s="12"/>
      <c r="B76" s="16" t="s">
        <v>59</v>
      </c>
      <c r="C76" s="11">
        <v>0</v>
      </c>
      <c r="D76" s="80" t="s">
        <v>60</v>
      </c>
    </row>
    <row r="77" spans="1:4" ht="47.25" hidden="1" customHeight="1" x14ac:dyDescent="0.25">
      <c r="A77" s="106" t="s">
        <v>111</v>
      </c>
      <c r="B77" s="107" t="s">
        <v>110</v>
      </c>
      <c r="C77" s="108"/>
      <c r="D77" s="73"/>
    </row>
    <row r="78" spans="1:4" ht="75.75" hidden="1" customHeight="1" x14ac:dyDescent="0.25">
      <c r="A78" s="59"/>
      <c r="B78" s="69" t="s">
        <v>94</v>
      </c>
      <c r="C78" s="70">
        <v>55000</v>
      </c>
      <c r="D78" s="60" t="s">
        <v>87</v>
      </c>
    </row>
    <row r="79" spans="1:4" ht="49.5" hidden="1" customHeight="1" x14ac:dyDescent="0.25">
      <c r="A79" s="61" t="s">
        <v>10</v>
      </c>
      <c r="B79" s="28"/>
      <c r="C79" s="39"/>
      <c r="D79" s="27"/>
    </row>
    <row r="80" spans="1:4" ht="81" hidden="1" customHeight="1" x14ac:dyDescent="0.25">
      <c r="A80" s="57"/>
      <c r="B80" s="58" t="s">
        <v>89</v>
      </c>
      <c r="C80" s="52">
        <v>150000</v>
      </c>
      <c r="D80" s="53" t="s">
        <v>100</v>
      </c>
    </row>
    <row r="81" spans="1:4" ht="112.9" hidden="1" customHeight="1" x14ac:dyDescent="0.25">
      <c r="A81" s="34"/>
      <c r="B81" s="62" t="s">
        <v>107</v>
      </c>
      <c r="C81" s="11">
        <v>30000</v>
      </c>
      <c r="D81" s="26" t="s">
        <v>90</v>
      </c>
    </row>
    <row r="82" spans="1:4" ht="87.6" customHeight="1" x14ac:dyDescent="0.25">
      <c r="A82" s="77"/>
      <c r="B82" s="75" t="s">
        <v>86</v>
      </c>
      <c r="C82" s="49">
        <v>0</v>
      </c>
      <c r="D82" s="76" t="s">
        <v>16</v>
      </c>
    </row>
    <row r="83" spans="1:4" ht="51.6" customHeight="1" x14ac:dyDescent="0.25">
      <c r="A83" s="77"/>
      <c r="B83" s="75" t="s">
        <v>49</v>
      </c>
      <c r="C83" s="49">
        <v>0</v>
      </c>
      <c r="D83" s="76" t="s">
        <v>16</v>
      </c>
    </row>
    <row r="84" spans="1:4" ht="51.6" customHeight="1" x14ac:dyDescent="0.25">
      <c r="A84" s="99" t="s">
        <v>120</v>
      </c>
      <c r="B84" s="100"/>
      <c r="C84" s="100"/>
      <c r="D84" s="101"/>
    </row>
    <row r="85" spans="1:4" ht="86.45" customHeight="1" x14ac:dyDescent="0.25">
      <c r="A85" s="77"/>
      <c r="B85" s="75" t="s">
        <v>94</v>
      </c>
      <c r="C85" s="49">
        <v>0</v>
      </c>
      <c r="D85" s="76" t="s">
        <v>16</v>
      </c>
    </row>
    <row r="86" spans="1:4" ht="48" customHeight="1" x14ac:dyDescent="0.25">
      <c r="A86" s="96" t="s">
        <v>10</v>
      </c>
      <c r="B86" s="97"/>
      <c r="C86" s="97"/>
      <c r="D86" s="98"/>
    </row>
    <row r="87" spans="1:4" ht="86.45" customHeight="1" x14ac:dyDescent="0.25">
      <c r="A87" s="77"/>
      <c r="B87" s="79" t="s">
        <v>89</v>
      </c>
      <c r="C87" s="49">
        <v>116222</v>
      </c>
      <c r="D87" s="78" t="s">
        <v>16</v>
      </c>
    </row>
    <row r="88" spans="1:4" ht="39.6" customHeight="1" x14ac:dyDescent="0.25">
      <c r="A88" s="48"/>
      <c r="B88" s="47" t="s">
        <v>11</v>
      </c>
      <c r="C88" s="49">
        <v>3852278</v>
      </c>
      <c r="D88" s="63"/>
    </row>
    <row r="89" spans="1:4" ht="40.5" customHeight="1" x14ac:dyDescent="0.25">
      <c r="A89" s="82" t="s">
        <v>14</v>
      </c>
      <c r="B89" s="93"/>
      <c r="C89" s="93"/>
      <c r="D89" s="94"/>
    </row>
    <row r="90" spans="1:4" ht="33" hidden="1" x14ac:dyDescent="0.25">
      <c r="A90" s="71"/>
      <c r="B90" s="72"/>
      <c r="C90" s="71"/>
      <c r="D90" s="73"/>
    </row>
    <row r="91" spans="1:4" ht="79.5" customHeight="1" x14ac:dyDescent="0.25">
      <c r="A91" s="12"/>
      <c r="B91" s="16" t="s">
        <v>121</v>
      </c>
      <c r="C91" s="11">
        <v>85500</v>
      </c>
      <c r="D91" s="26" t="s">
        <v>28</v>
      </c>
    </row>
    <row r="92" spans="1:4" ht="71.25" hidden="1" customHeight="1" x14ac:dyDescent="0.25">
      <c r="A92" s="12"/>
      <c r="B92" s="16" t="s">
        <v>95</v>
      </c>
      <c r="C92" s="11">
        <v>150000</v>
      </c>
      <c r="D92" s="26" t="s">
        <v>72</v>
      </c>
    </row>
    <row r="93" spans="1:4" ht="71.25" hidden="1" customHeight="1" x14ac:dyDescent="0.25">
      <c r="A93" s="12"/>
      <c r="B93" s="16" t="s">
        <v>73</v>
      </c>
      <c r="C93" s="11">
        <v>300154</v>
      </c>
      <c r="D93" s="26" t="s">
        <v>71</v>
      </c>
    </row>
    <row r="94" spans="1:4" ht="82.5" hidden="1" customHeight="1" x14ac:dyDescent="0.25">
      <c r="A94" s="12"/>
      <c r="B94" s="16" t="s">
        <v>50</v>
      </c>
      <c r="C94" s="11">
        <v>65000</v>
      </c>
      <c r="D94" s="26" t="s">
        <v>106</v>
      </c>
    </row>
    <row r="95" spans="1:4" ht="82.5" customHeight="1" x14ac:dyDescent="0.25">
      <c r="A95" s="12"/>
      <c r="B95" s="16" t="s">
        <v>50</v>
      </c>
      <c r="C95" s="11">
        <v>0</v>
      </c>
      <c r="D95" s="76" t="s">
        <v>16</v>
      </c>
    </row>
    <row r="96" spans="1:4" ht="33" x14ac:dyDescent="0.25">
      <c r="A96" s="16"/>
      <c r="B96" s="16" t="s">
        <v>11</v>
      </c>
      <c r="C96" s="11">
        <v>535654</v>
      </c>
      <c r="D96" s="16"/>
    </row>
    <row r="97" spans="1:4" ht="61.5" customHeight="1" x14ac:dyDescent="0.25">
      <c r="A97" s="16"/>
      <c r="B97" s="16" t="s">
        <v>36</v>
      </c>
      <c r="C97" s="11">
        <v>4626432</v>
      </c>
      <c r="D97" s="16"/>
    </row>
    <row r="98" spans="1:4" s="3" customFormat="1" ht="63" customHeight="1" x14ac:dyDescent="0.45">
      <c r="A98" s="95" t="s">
        <v>33</v>
      </c>
      <c r="B98" s="95"/>
      <c r="C98" s="40"/>
      <c r="D98" s="6"/>
    </row>
    <row r="99" spans="1:4" ht="10.9" customHeight="1" x14ac:dyDescent="0.45">
      <c r="A99" s="6"/>
      <c r="B99" s="6"/>
      <c r="C99" s="40"/>
      <c r="D99" s="6"/>
    </row>
    <row r="100" spans="1:4" ht="57" customHeight="1" x14ac:dyDescent="0.45">
      <c r="A100" s="81" t="s">
        <v>117</v>
      </c>
      <c r="B100" s="81"/>
      <c r="C100" s="40"/>
      <c r="D100" s="17" t="s">
        <v>118</v>
      </c>
    </row>
    <row r="101" spans="1:4" ht="33" x14ac:dyDescent="0.45">
      <c r="A101" s="6"/>
      <c r="B101" s="6"/>
      <c r="C101" s="40"/>
      <c r="D101" s="6"/>
    </row>
    <row r="102" spans="1:4" ht="33.75" x14ac:dyDescent="0.5">
      <c r="A102" s="18"/>
      <c r="B102" s="18"/>
      <c r="C102" s="41"/>
      <c r="D102" s="18"/>
    </row>
    <row r="103" spans="1:4" ht="33.75" x14ac:dyDescent="0.5">
      <c r="A103" s="18"/>
      <c r="B103" s="18"/>
      <c r="C103" s="41"/>
      <c r="D103" s="18"/>
    </row>
    <row r="104" spans="1:4" ht="33.75" x14ac:dyDescent="0.5">
      <c r="A104" s="18"/>
      <c r="B104" s="18"/>
      <c r="C104" s="41"/>
      <c r="D104" s="18"/>
    </row>
    <row r="105" spans="1:4" ht="33.75" x14ac:dyDescent="0.5">
      <c r="A105" s="18"/>
      <c r="B105" s="18"/>
      <c r="C105" s="41"/>
      <c r="D105" s="18"/>
    </row>
    <row r="106" spans="1:4" ht="33.75" x14ac:dyDescent="0.5">
      <c r="A106" s="18"/>
      <c r="B106" s="18"/>
      <c r="C106" s="41"/>
      <c r="D106" s="18"/>
    </row>
    <row r="107" spans="1:4" ht="33.75" x14ac:dyDescent="0.5">
      <c r="A107" s="18"/>
      <c r="B107" s="18"/>
      <c r="C107" s="41"/>
      <c r="D107" s="18"/>
    </row>
    <row r="108" spans="1:4" ht="33.75" x14ac:dyDescent="0.5">
      <c r="A108" s="18"/>
      <c r="B108" s="18"/>
      <c r="C108" s="41"/>
      <c r="D108" s="18"/>
    </row>
    <row r="109" spans="1:4" ht="33.75" x14ac:dyDescent="0.5">
      <c r="A109" s="18"/>
      <c r="B109" s="18"/>
      <c r="C109" s="41"/>
      <c r="D109" s="18"/>
    </row>
    <row r="110" spans="1:4" ht="33.75" x14ac:dyDescent="0.5">
      <c r="A110" s="18"/>
      <c r="B110" s="18"/>
      <c r="C110" s="41"/>
      <c r="D110" s="18"/>
    </row>
    <row r="111" spans="1:4" ht="33.75" x14ac:dyDescent="0.5">
      <c r="A111" s="18"/>
      <c r="B111" s="18"/>
      <c r="C111" s="41"/>
      <c r="D111" s="18"/>
    </row>
  </sheetData>
  <mergeCells count="22">
    <mergeCell ref="A18:D18"/>
    <mergeCell ref="A20:B20"/>
    <mergeCell ref="A23:D23"/>
    <mergeCell ref="A26:D26"/>
    <mergeCell ref="A3:D3"/>
    <mergeCell ref="A4:D5"/>
    <mergeCell ref="A10:D10"/>
    <mergeCell ref="A11:D11"/>
    <mergeCell ref="A15:D15"/>
    <mergeCell ref="A100:B100"/>
    <mergeCell ref="A32:D32"/>
    <mergeCell ref="A33:B33"/>
    <mergeCell ref="A35:B35"/>
    <mergeCell ref="A39:D39"/>
    <mergeCell ref="A41:D41"/>
    <mergeCell ref="A49:B49"/>
    <mergeCell ref="A55:D55"/>
    <mergeCell ref="A73:D73"/>
    <mergeCell ref="A89:D89"/>
    <mergeCell ref="A98:B98"/>
    <mergeCell ref="A86:D86"/>
    <mergeCell ref="A84:D84"/>
  </mergeCells>
  <pageMargins left="1.1811023622047245" right="0.39370078740157483" top="0.78740157480314965" bottom="0.78740157480314965" header="0.31496062992125984" footer="0"/>
  <pageSetup paperSize="9" scale="36" fitToHeight="6" orientation="landscape" r:id="rId1"/>
  <headerFooter differentFirst="1">
    <oddHeader xml:space="preserve">&amp;C&amp;26 &amp;"Times New Roman,обычный"&amp;P            &amp;"-,обычный"                                                                                                                 </oddHeader>
  </headerFooter>
  <rowBreaks count="4" manualBreakCount="4">
    <brk id="21" max="3" man="1"/>
    <brk id="29" max="3" man="1"/>
    <brk id="42" max="3" man="1"/>
    <brk id="70" max="3" man="1"/>
  </rowBreaks>
  <ignoredErrors>
    <ignoredError sqref="C5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  на 02.07.21 (2)</vt:lpstr>
      <vt:lpstr>'заходи  на 02.07.21 (2)'!Заголовки_для_печати</vt:lpstr>
      <vt:lpstr>'заходи  на 02.07.21 (2)'!Область_печати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RePack by Diakov</cp:lastModifiedBy>
  <cp:lastPrinted>2021-07-13T11:57:05Z</cp:lastPrinted>
  <dcterms:created xsi:type="dcterms:W3CDTF">2018-11-12T07:03:12Z</dcterms:created>
  <dcterms:modified xsi:type="dcterms:W3CDTF">2021-07-13T11:57:58Z</dcterms:modified>
</cp:coreProperties>
</file>